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196FE6E4-EBAE-4737-813F-F1ED52C8A2E7}" xr6:coauthVersionLast="47" xr6:coauthVersionMax="47" xr10:uidLastSave="{00000000-0000-0000-0000-000000000000}"/>
  <bookViews>
    <workbookView xWindow="7485" yWindow="1065" windowWidth="20295" windowHeight="12450" xr2:uid="{963C3B54-A1C0-4927-92D0-586A7C449D4F}"/>
  </bookViews>
  <sheets>
    <sheet name="componentes" sheetId="1" r:id="rId1"/>
  </sheets>
  <externalReferences>
    <externalReference r:id="rId2"/>
    <externalReference r:id="rId3"/>
  </externalReferences>
  <definedNames>
    <definedName name="ConsPlus">[1]T3_FGLP!$J$28:$N$35</definedName>
    <definedName name="COSTO_INSPECCIÓN">[1]T4_GI!$B$7:$G$15</definedName>
    <definedName name="Data_Input">[1]Dt1!$CA$3:$EA$982</definedName>
    <definedName name="Flete_Biocombustibles">[1]T2_FCO!$U$6:$W$16</definedName>
    <definedName name="GASTOS_PUERTO">[1]T4_GI!$I$7:$O$16</definedName>
    <definedName name="RAD_GLP">[1]T5_GI!$V$5:$W$11</definedName>
    <definedName name="Tabla_ISC">[2]P_Tablas!$B$11:$U$19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57" i="1" s="1"/>
  <c r="E57" i="1"/>
  <c r="H57" i="1"/>
  <c r="I57" i="1"/>
  <c r="J57" i="1"/>
  <c r="K57" i="1"/>
  <c r="L57" i="1"/>
  <c r="M57" i="1"/>
  <c r="N57" i="1"/>
  <c r="O57" i="1"/>
  <c r="D57" i="1"/>
  <c r="E43" i="1"/>
  <c r="G43" i="1"/>
  <c r="G57" i="1" s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<sst xmlns="http://schemas.openxmlformats.org/spreadsheetml/2006/main" count="65" uniqueCount="51">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</sst>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5B0452D-5281-40E4-AE2F-48A5037B0F6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1</xdr:row>
      <xdr:rowOff>63500</xdr:rowOff>
    </xdr:from>
    <xdr:to>
      <xdr:col>2</xdr:col>
      <xdr:colOff>1335768</xdr:colOff>
      <xdr:row>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7C64C3-0E50-49A9-ACDF-8183307ECFB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254000"/>
          <a:ext cx="2558143" cy="666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7.02.2025%20(00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2_FCO"/>
      <sheetName val="T1_AC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0.76335790424888206</v>
          </cell>
          <cell r="E59" t="e">
            <v>#REF!</v>
          </cell>
          <cell r="F59">
            <v>0.90981014892869383</v>
          </cell>
          <cell r="G59">
            <v>0.90607413513210455</v>
          </cell>
          <cell r="H59">
            <v>0.89433474903344767</v>
          </cell>
          <cell r="I59">
            <v>0.91554208473783394</v>
          </cell>
          <cell r="J59">
            <v>0.9130499046293471</v>
          </cell>
          <cell r="K59">
            <v>0.91202751348439071</v>
          </cell>
          <cell r="L59">
            <v>0.88779992968400812</v>
          </cell>
          <cell r="M59">
            <v>0.88573569193350665</v>
          </cell>
          <cell r="N59">
            <v>0.8488969485700022</v>
          </cell>
          <cell r="O59">
            <v>0.93570291060059352</v>
          </cell>
        </row>
        <row r="60">
          <cell r="B60" t="str">
            <v xml:space="preserve">Flete </v>
          </cell>
          <cell r="D60">
            <v>0.16421541594547295</v>
          </cell>
          <cell r="E60" t="e">
            <v>#REF!</v>
          </cell>
          <cell r="F60">
            <v>4.2307745027426055E-2</v>
          </cell>
          <cell r="G60">
            <v>4.4307207807197393E-2</v>
          </cell>
          <cell r="H60">
            <v>4.8252569262027277E-2</v>
          </cell>
          <cell r="I60">
            <v>4.0590230739769646E-2</v>
          </cell>
          <cell r="J60">
            <v>4.3248578711688225E-2</v>
          </cell>
          <cell r="K60">
            <v>4.3837459546532523E-2</v>
          </cell>
          <cell r="L60">
            <v>5.5644489897662755E-2</v>
          </cell>
          <cell r="M60">
            <v>5.6731514056020622E-2</v>
          </cell>
          <cell r="N60">
            <v>9.4716841078091793E-2</v>
          </cell>
          <cell r="O60">
            <v>2.6450385982235303E-2</v>
          </cell>
        </row>
        <row r="61">
          <cell r="B61" t="str">
            <v>Seguro + Mermas</v>
          </cell>
          <cell r="D61">
            <v>2.9125802254102752E-3</v>
          </cell>
          <cell r="E61" t="e">
            <v>#REF!</v>
          </cell>
          <cell r="F61">
            <v>1.1615838306264664E-3</v>
          </cell>
          <cell r="G61">
            <v>1.1594636163427797E-3</v>
          </cell>
          <cell r="H61">
            <v>1.1499660372391353E-3</v>
          </cell>
          <cell r="I61">
            <v>1.6942664630263135E-3</v>
          </cell>
          <cell r="J61">
            <v>1.1188692255090114E-3</v>
          </cell>
          <cell r="K61">
            <v>1.11836201844618E-3</v>
          </cell>
          <cell r="L61">
            <v>3.69830212476015E-4</v>
          </cell>
          <cell r="M61">
            <v>3.6944714474789473E-4</v>
          </cell>
          <cell r="N61">
            <v>2.0853864751222877E-3</v>
          </cell>
          <cell r="O61">
            <v>1.1160978240360815E-3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2.4258567946587269E-2</v>
          </cell>
          <cell r="E64" t="e">
            <v>#REF!</v>
          </cell>
          <cell r="F64">
            <v>1.7247786068334561E-2</v>
          </cell>
          <cell r="G64">
            <v>1.7796454379685876E-2</v>
          </cell>
          <cell r="H64">
            <v>2.3257234173314326E-2</v>
          </cell>
          <cell r="I64">
            <v>1.5927025712734053E-2</v>
          </cell>
          <cell r="J64">
            <v>1.5236903446266934E-2</v>
          </cell>
          <cell r="K64">
            <v>1.5358487369603442E-2</v>
          </cell>
          <cell r="L64">
            <v>2.1248839553567756E-2</v>
          </cell>
          <cell r="M64">
            <v>2.1577406787902549E-2</v>
          </cell>
          <cell r="N64">
            <v>2.3401236994012559E-2</v>
          </cell>
          <cell r="O64">
            <v>1.8931907127356141E-2</v>
          </cell>
        </row>
        <row r="65">
          <cell r="B65" t="str">
            <v>Recepción, Almacenamiento y Despacho</v>
          </cell>
          <cell r="D65">
            <v>4.0855531633647503E-2</v>
          </cell>
          <cell r="E65" t="e">
            <v>#REF!</v>
          </cell>
          <cell r="F65">
            <v>2.4114431716376932E-2</v>
          </cell>
          <cell r="G65">
            <v>2.5254079046693804E-2</v>
          </cell>
          <cell r="H65">
            <v>2.7502843412113093E-2</v>
          </cell>
          <cell r="I65">
            <v>2.1846392346635955E-2</v>
          </cell>
          <cell r="J65">
            <v>2.219223912809342E-2</v>
          </cell>
          <cell r="K65">
            <v>2.249441285712938E-2</v>
          </cell>
          <cell r="L65">
            <v>2.9944887942406458E-2</v>
          </cell>
          <cell r="M65">
            <v>3.0529866197622386E-2</v>
          </cell>
          <cell r="N65">
            <v>2.5667371607782711E-2</v>
          </cell>
          <cell r="O65">
            <v>1.3398698465779077E-2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5.358304428542072E-3</v>
          </cell>
          <cell r="G66">
            <v>5.4086600179756219E-3</v>
          </cell>
          <cell r="H66">
            <v>5.5026380818585414E-3</v>
          </cell>
          <cell r="I66">
            <v>4.4000000000000003E-3</v>
          </cell>
          <cell r="J66">
            <v>5.1535048590951558E-3</v>
          </cell>
          <cell r="K66">
            <v>5.1637647238976792E-3</v>
          </cell>
          <cell r="L66">
            <v>4.9920227098788151E-3</v>
          </cell>
          <cell r="M66">
            <v>5.0560738801995464E-3</v>
          </cell>
          <cell r="N66">
            <v>5.2322152749884306E-3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12.22</v>
          </cell>
          <cell r="DY905">
            <v>1.49</v>
          </cell>
          <cell r="DZ905">
            <v>8.4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12.22</v>
          </cell>
          <cell r="DY906">
            <v>1.49</v>
          </cell>
          <cell r="DZ906">
            <v>8.4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12.22</v>
          </cell>
          <cell r="DY907">
            <v>1.49</v>
          </cell>
          <cell r="DZ907">
            <v>8.4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12.22</v>
          </cell>
          <cell r="DY908">
            <v>1.49</v>
          </cell>
          <cell r="DZ908">
            <v>8.4</v>
          </cell>
          <cell r="EA908">
            <v>0.92</v>
          </cell>
        </row>
      </sheetData>
      <sheetData sheetId="10"/>
      <sheetData sheetId="11"/>
      <sheetData sheetId="12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F84DA-DBCB-4F73-B289-4C56BD407C03}">
  <sheetPr>
    <tabColor rgb="FF002060"/>
  </sheetPr>
  <dimension ref="A1:Y69"/>
  <sheetViews>
    <sheetView showGridLines="0" tabSelected="1" topLeftCell="A28" zoomScale="60" zoomScaleNormal="60" workbookViewId="0">
      <selection activeCell="Q25" sqref="Q2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45691</v>
      </c>
      <c r="I5" s="13" t="s">
        <v>48</v>
      </c>
      <c r="J5" s="15">
        <v>45702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45705</v>
      </c>
      <c r="E7" s="18"/>
      <c r="F7" s="18"/>
      <c r="I7" s="9"/>
      <c r="J7" s="9"/>
      <c r="K7" s="19"/>
      <c r="L7" s="19"/>
      <c r="N7" s="1"/>
      <c r="O7" s="20"/>
    </row>
    <row r="8" spans="1:25" ht="13.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63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44.094999673035097</v>
      </c>
      <c r="E11" s="37" t="e">
        <v>#REF!</v>
      </c>
      <c r="F11" s="37">
        <v>87.304594583965098</v>
      </c>
      <c r="G11" s="37">
        <v>83.022451336239811</v>
      </c>
      <c r="H11" s="37">
        <v>75.246423733479531</v>
      </c>
      <c r="I11" s="37">
        <v>96.97547999999999</v>
      </c>
      <c r="J11" s="37">
        <v>95.204339999999988</v>
      </c>
      <c r="K11" s="37">
        <v>93.820260151133482</v>
      </c>
      <c r="L11" s="37">
        <v>68.60499999999999</v>
      </c>
      <c r="M11" s="37">
        <v>67.134011589403997</v>
      </c>
      <c r="N11" s="37">
        <v>78.085349999999991</v>
      </c>
      <c r="O11" s="37">
        <v>165.29330999999996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40.956037499999994</v>
      </c>
      <c r="E12" s="37" t="e">
        <v>#REF!</v>
      </c>
      <c r="F12" s="37">
        <v>85.271509166666661</v>
      </c>
      <c r="G12" s="37">
        <v>80.148483333333331</v>
      </c>
      <c r="H12" s="37">
        <v>80.148483333333331</v>
      </c>
      <c r="I12" s="37">
        <v>96.97547999999999</v>
      </c>
      <c r="J12" s="39">
        <v>95.204339999999988</v>
      </c>
      <c r="K12" s="39">
        <v>95.204339999999988</v>
      </c>
      <c r="L12" s="37">
        <v>68.60499999999999</v>
      </c>
      <c r="M12" s="37">
        <v>68.60499999999999</v>
      </c>
      <c r="N12" s="37">
        <v>78.085349999999991</v>
      </c>
      <c r="O12" s="37">
        <v>165.29330999999996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2.0330854172984392</v>
      </c>
      <c r="G13" s="37">
        <v>2.87396800290648</v>
      </c>
      <c r="H13" s="37">
        <v>-4.9020595998537964</v>
      </c>
      <c r="I13" s="40"/>
      <c r="J13" s="39"/>
      <c r="K13" s="39">
        <v>-1.3840798488665023</v>
      </c>
      <c r="L13" s="37"/>
      <c r="M13" s="37">
        <v>-1.4709884105959945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3.1389621730351038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9.4858239786590346</v>
      </c>
      <c r="E15" s="37" t="e">
        <v>#REF!</v>
      </c>
      <c r="F15" s="37">
        <v>4.0598146016842103</v>
      </c>
      <c r="G15" s="37">
        <v>4.0598146016842103</v>
      </c>
      <c r="H15" s="37">
        <v>4.0598146016842103</v>
      </c>
      <c r="I15" s="37">
        <v>4.2993732073245612</v>
      </c>
      <c r="J15" s="39">
        <v>4.5095589751535083</v>
      </c>
      <c r="K15" s="39">
        <v>4.5095589751535083</v>
      </c>
      <c r="L15" s="37">
        <v>4.2999442800000001</v>
      </c>
      <c r="M15" s="37">
        <v>4.2999442800000001</v>
      </c>
      <c r="N15" s="37">
        <v>8.7124800000000011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7.7692194294956482E-2</v>
      </c>
      <c r="E16" s="37" t="e">
        <v>#REF!</v>
      </c>
      <c r="F16" s="37">
        <v>2.6495678663838299E-2</v>
      </c>
      <c r="G16" s="37">
        <v>2.5253821792912558E-2</v>
      </c>
      <c r="H16" s="37">
        <v>2.2998999292912558E-2</v>
      </c>
      <c r="I16" s="37">
        <v>3.9699742457271224E-2</v>
      </c>
      <c r="J16" s="39">
        <v>9.3731065036644287E-2</v>
      </c>
      <c r="K16" s="39">
        <v>9.2430029978709763E-2</v>
      </c>
      <c r="L16" s="37">
        <v>2.8578738157759999E-2</v>
      </c>
      <c r="M16" s="37">
        <v>2.8002110700806368E-2</v>
      </c>
      <c r="N16" s="37">
        <v>1.7359566E-2</v>
      </c>
      <c r="O16" s="37">
        <v>3.9092136299999997E-2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9.0551591971363088E-2</v>
      </c>
      <c r="E17" s="37" t="e">
        <v>#REF!</v>
      </c>
      <c r="F17" s="37">
        <v>8.4968900542653866E-2</v>
      </c>
      <c r="G17" s="37">
        <v>8.0986394025547179E-2</v>
      </c>
      <c r="H17" s="37">
        <v>7.3755411525547168E-2</v>
      </c>
      <c r="I17" s="37">
        <v>0.13975929742610788</v>
      </c>
      <c r="J17" s="39">
        <v>2.2934196764285306E-2</v>
      </c>
      <c r="K17" s="39">
        <v>2.2615858399046007E-2</v>
      </c>
      <c r="L17" s="37">
        <v>0</v>
      </c>
      <c r="M17" s="37">
        <v>0</v>
      </c>
      <c r="N17" s="37">
        <v>0.17446363829999997</v>
      </c>
      <c r="O17" s="37">
        <v>0.15806820329999999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53.749067437960449</v>
      </c>
      <c r="E18" s="37" t="e">
        <v>#REF!</v>
      </c>
      <c r="F18" s="37">
        <v>91.475873764855791</v>
      </c>
      <c r="G18" s="37">
        <v>87.18850615374248</v>
      </c>
      <c r="H18" s="37">
        <v>79.402992745982203</v>
      </c>
      <c r="I18" s="37">
        <v>101.45431224720794</v>
      </c>
      <c r="J18" s="37">
        <v>99.83056423695443</v>
      </c>
      <c r="K18" s="37">
        <v>98.444865014664757</v>
      </c>
      <c r="L18" s="37">
        <v>72.933523018157757</v>
      </c>
      <c r="M18" s="37">
        <v>71.461957980104813</v>
      </c>
      <c r="N18" s="37">
        <v>86.989653204299984</v>
      </c>
      <c r="O18" s="37">
        <v>170.16297033959998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1.4012844299104954</v>
      </c>
      <c r="E20" s="37" t="e">
        <v>#REF!</v>
      </c>
      <c r="F20" s="37">
        <v>1.6550826256884585</v>
      </c>
      <c r="G20" s="37">
        <v>1.6306670838580599</v>
      </c>
      <c r="H20" s="37">
        <v>1.956788215335822</v>
      </c>
      <c r="I20" s="37">
        <v>1.6870125242871867</v>
      </c>
      <c r="J20" s="39">
        <v>1.5887623763943637</v>
      </c>
      <c r="K20" s="39">
        <v>1.579927424600392</v>
      </c>
      <c r="L20" s="37">
        <v>1.6420103097906051</v>
      </c>
      <c r="M20" s="37">
        <v>1.6354516257622831</v>
      </c>
      <c r="N20" s="37">
        <v>2.152550770960552</v>
      </c>
      <c r="O20" s="37">
        <v>3.3443495347093588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0.2541638692433027</v>
      </c>
      <c r="E22" s="37" t="e">
        <v>#REF!</v>
      </c>
      <c r="F22" s="37">
        <v>0.5141782561363738</v>
      </c>
      <c r="G22" s="37">
        <v>0.49558882184753844</v>
      </c>
      <c r="H22" s="37">
        <v>0.46297411255349025</v>
      </c>
      <c r="I22" s="37">
        <v>0.46605406688888973</v>
      </c>
      <c r="J22" s="39">
        <v>0.53735948748181628</v>
      </c>
      <c r="K22" s="39">
        <v>0.53119641961724418</v>
      </c>
      <c r="L22" s="37">
        <v>0.38576001930202125</v>
      </c>
      <c r="M22" s="37">
        <v>0.38322326351017244</v>
      </c>
      <c r="N22" s="37">
        <v>0.48128263590892972</v>
      </c>
      <c r="O22" s="37">
        <v>0.77726654022394648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57.764515737114245</v>
      </c>
      <c r="E23" s="46" t="e">
        <v>#REF!</v>
      </c>
      <c r="F23" s="46">
        <v>95.959134646680639</v>
      </c>
      <c r="G23" s="46">
        <v>91.628762059448079</v>
      </c>
      <c r="H23" s="46">
        <v>84.136755073871512</v>
      </c>
      <c r="I23" s="46">
        <v>105.92137883838402</v>
      </c>
      <c r="J23" s="46">
        <v>104.27068610083062</v>
      </c>
      <c r="K23" s="46">
        <v>102.86998885888239</v>
      </c>
      <c r="L23" s="46">
        <v>77.275293347250383</v>
      </c>
      <c r="M23" s="46">
        <v>75.794632869377281</v>
      </c>
      <c r="N23" s="46">
        <v>91.984486611169473</v>
      </c>
      <c r="O23" s="46">
        <v>176.65148641453325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28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29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38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39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59.25" customHeight="1" x14ac:dyDescent="0.25">
      <c r="A43" s="1"/>
      <c r="B43" s="57" t="s">
        <v>41</v>
      </c>
      <c r="C43" s="58">
        <v>45705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>F10</f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15</v>
      </c>
      <c r="C44" s="59"/>
      <c r="D44" s="60">
        <v>44.094999673035097</v>
      </c>
      <c r="E44" s="60" t="e">
        <v>#REF!</v>
      </c>
      <c r="F44" s="60">
        <v>87.304594583965098</v>
      </c>
      <c r="G44" s="60">
        <v>83.022451336239811</v>
      </c>
      <c r="H44" s="60">
        <v>75.246423733479531</v>
      </c>
      <c r="I44" s="60">
        <v>96.97547999999999</v>
      </c>
      <c r="J44" s="60">
        <v>95.204339999999988</v>
      </c>
      <c r="K44" s="60">
        <v>93.820260151133482</v>
      </c>
      <c r="L44" s="60">
        <v>68.60499999999999</v>
      </c>
      <c r="M44" s="60">
        <v>67.134011589403997</v>
      </c>
      <c r="N44" s="60">
        <v>78.085349999999991</v>
      </c>
      <c r="O44" s="60">
        <v>165.29330999999996</v>
      </c>
    </row>
    <row r="45" spans="1:21" ht="18.75" x14ac:dyDescent="0.25">
      <c r="B45" s="61" t="s">
        <v>42</v>
      </c>
      <c r="C45" s="61"/>
      <c r="D45" s="60">
        <v>9.4858239786590346</v>
      </c>
      <c r="E45" s="60" t="e">
        <v>#REF!</v>
      </c>
      <c r="F45" s="60">
        <v>4.0598146016842103</v>
      </c>
      <c r="G45" s="60">
        <v>4.0598146016842103</v>
      </c>
      <c r="H45" s="60">
        <v>4.0598146016842103</v>
      </c>
      <c r="I45" s="60">
        <v>4.2993732073245612</v>
      </c>
      <c r="J45" s="60">
        <v>4.5095589751535083</v>
      </c>
      <c r="K45" s="60">
        <v>4.5095589751535083</v>
      </c>
      <c r="L45" s="60">
        <v>4.2999442800000001</v>
      </c>
      <c r="M45" s="60">
        <v>4.2999442800000001</v>
      </c>
      <c r="N45" s="60">
        <v>8.7124800000000011</v>
      </c>
      <c r="O45" s="60">
        <v>4.6725000000000003</v>
      </c>
    </row>
    <row r="46" spans="1:21" ht="18.75" x14ac:dyDescent="0.25">
      <c r="B46" s="61" t="s">
        <v>43</v>
      </c>
      <c r="C46" s="61"/>
      <c r="D46" s="60">
        <v>0.16824378626631958</v>
      </c>
      <c r="E46" s="60" t="e">
        <v>#REF!</v>
      </c>
      <c r="F46" s="60">
        <v>0.11146457920649216</v>
      </c>
      <c r="G46" s="60">
        <v>0.10624021581845974</v>
      </c>
      <c r="H46" s="60">
        <v>9.675441081845973E-2</v>
      </c>
      <c r="I46" s="60">
        <v>0.17945903988337911</v>
      </c>
      <c r="J46" s="60">
        <v>0.11666526180092959</v>
      </c>
      <c r="K46" s="60">
        <v>0.11504588837775577</v>
      </c>
      <c r="L46" s="60">
        <v>2.8578738157759999E-2</v>
      </c>
      <c r="M46" s="60">
        <v>2.8002110700806368E-2</v>
      </c>
      <c r="N46" s="60">
        <v>0.19182320429999997</v>
      </c>
      <c r="O46" s="60">
        <v>0.19716033959999998</v>
      </c>
    </row>
    <row r="47" spans="1:21" ht="18.75" x14ac:dyDescent="0.25">
      <c r="B47" s="62" t="s">
        <v>22</v>
      </c>
      <c r="C47" s="62"/>
      <c r="D47" s="60">
        <v>53.749067437960449</v>
      </c>
      <c r="E47" s="60" t="e">
        <v>#REF!</v>
      </c>
      <c r="F47" s="60">
        <v>91.475873764855791</v>
      </c>
      <c r="G47" s="60">
        <v>87.18850615374248</v>
      </c>
      <c r="H47" s="60">
        <v>79.402992745982203</v>
      </c>
      <c r="I47" s="60">
        <v>101.45431224720794</v>
      </c>
      <c r="J47" s="60">
        <v>99.83056423695443</v>
      </c>
      <c r="K47" s="60">
        <v>98.444865014664757</v>
      </c>
      <c r="L47" s="60">
        <v>72.933523018157757</v>
      </c>
      <c r="M47" s="60">
        <v>71.461957980104813</v>
      </c>
      <c r="N47" s="60">
        <v>86.989653204299984</v>
      </c>
      <c r="O47" s="60">
        <v>170.16297033959998</v>
      </c>
    </row>
    <row r="48" spans="1:21" ht="18.75" x14ac:dyDescent="0.25">
      <c r="B48" s="61" t="s">
        <v>23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24</v>
      </c>
      <c r="C49" s="62"/>
      <c r="D49" s="60">
        <v>1.4012844299104954</v>
      </c>
      <c r="E49" s="60" t="e">
        <v>#REF!</v>
      </c>
      <c r="F49" s="60">
        <v>1.6550826256884585</v>
      </c>
      <c r="G49" s="60">
        <v>1.6306670838580599</v>
      </c>
      <c r="H49" s="60">
        <v>1.956788215335822</v>
      </c>
      <c r="I49" s="60">
        <v>1.6870125242871867</v>
      </c>
      <c r="J49" s="60">
        <v>1.5887623763943637</v>
      </c>
      <c r="K49" s="60">
        <v>1.579927424600392</v>
      </c>
      <c r="L49" s="60">
        <v>1.6420103097906051</v>
      </c>
      <c r="M49" s="60">
        <v>1.6354516257622831</v>
      </c>
      <c r="N49" s="60">
        <v>2.152550770960552</v>
      </c>
      <c r="O49" s="60">
        <v>3.3443495347093588</v>
      </c>
    </row>
    <row r="50" spans="2:24" ht="18.75" x14ac:dyDescent="0.25">
      <c r="B50" s="62" t="s">
        <v>25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26</v>
      </c>
      <c r="C51" s="62"/>
      <c r="D51" s="60">
        <v>0.2541638692433027</v>
      </c>
      <c r="E51" s="60" t="e">
        <v>#REF!</v>
      </c>
      <c r="F51" s="60">
        <v>0.5141782561363738</v>
      </c>
      <c r="G51" s="60">
        <v>0.49558882184753844</v>
      </c>
      <c r="H51" s="60">
        <v>0.46297411255349025</v>
      </c>
      <c r="I51" s="60">
        <v>0.46605406688888973</v>
      </c>
      <c r="J51" s="60">
        <v>0.53735948748181628</v>
      </c>
      <c r="K51" s="60">
        <v>0.53119641961724418</v>
      </c>
      <c r="L51" s="60">
        <v>0.38576001930202125</v>
      </c>
      <c r="M51" s="60">
        <v>0.38322326351017244</v>
      </c>
      <c r="N51" s="60">
        <v>0.48128263590892972</v>
      </c>
      <c r="O51" s="60">
        <v>0.77726654022394648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44</v>
      </c>
      <c r="C53" s="64"/>
      <c r="D53" s="65">
        <v>57.764515737114245</v>
      </c>
      <c r="E53" s="65" t="e">
        <v>#REF!</v>
      </c>
      <c r="F53" s="65">
        <v>95.959134646680639</v>
      </c>
      <c r="G53" s="65">
        <v>91.628762059448079</v>
      </c>
      <c r="H53" s="65">
        <v>84.136755073871512</v>
      </c>
      <c r="I53" s="65">
        <v>105.92137883838402</v>
      </c>
      <c r="J53" s="65">
        <v>104.27068610083062</v>
      </c>
      <c r="K53" s="65">
        <v>102.86998885888239</v>
      </c>
      <c r="L53" s="65">
        <v>77.275293347250383</v>
      </c>
      <c r="M53" s="65">
        <v>75.794632869377281</v>
      </c>
      <c r="N53" s="65">
        <v>91.984486611169473</v>
      </c>
      <c r="O53" s="65">
        <v>176.65148641453325</v>
      </c>
    </row>
    <row r="55" spans="2:24" ht="21" x14ac:dyDescent="0.35">
      <c r="C55" s="66"/>
      <c r="D55" s="66"/>
    </row>
    <row r="57" spans="2:24" ht="51.75" customHeight="1" x14ac:dyDescent="0.25">
      <c r="B57" s="57"/>
      <c r="C57" s="58"/>
      <c r="D57" s="31" t="str">
        <f>D43</f>
        <v>GLP                    70/30</v>
      </c>
      <c r="E57" s="31" t="str">
        <f t="shared" ref="E57:O57" si="1">E43</f>
        <v>Gasolina 97</v>
      </c>
      <c r="F57" s="31" t="str">
        <f t="shared" si="1"/>
        <v>Gasolina Premium</v>
      </c>
      <c r="G57" s="31" t="str">
        <f t="shared" si="1"/>
        <v>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15</v>
      </c>
      <c r="C58" s="59"/>
      <c r="D58" s="68">
        <v>0.76335790424888206</v>
      </c>
      <c r="E58" s="68" t="e">
        <v>#REF!</v>
      </c>
      <c r="F58" s="68">
        <v>0.90981014892869383</v>
      </c>
      <c r="G58" s="68">
        <v>0.90607413513210455</v>
      </c>
      <c r="H58" s="68">
        <v>0.89433474903344767</v>
      </c>
      <c r="I58" s="68">
        <v>0.91554208473783394</v>
      </c>
      <c r="J58" s="68">
        <v>0.9130499046293471</v>
      </c>
      <c r="K58" s="68">
        <v>0.91202751348439071</v>
      </c>
      <c r="L58" s="68">
        <v>0.88779992968400812</v>
      </c>
      <c r="M58" s="68">
        <v>0.88573569193350665</v>
      </c>
      <c r="N58" s="68">
        <v>0.8488969485700022</v>
      </c>
      <c r="O58" s="68">
        <v>0.93570291060059352</v>
      </c>
    </row>
    <row r="59" spans="2:24" ht="18.75" x14ac:dyDescent="0.25">
      <c r="B59" s="61" t="s">
        <v>42</v>
      </c>
      <c r="C59" s="61"/>
      <c r="D59" s="69">
        <v>0.16421541594547295</v>
      </c>
      <c r="E59" s="69" t="e">
        <v>#REF!</v>
      </c>
      <c r="F59" s="69">
        <v>4.2307745027426055E-2</v>
      </c>
      <c r="G59" s="69">
        <v>4.4307207807197393E-2</v>
      </c>
      <c r="H59" s="69">
        <v>4.8252569262027277E-2</v>
      </c>
      <c r="I59" s="69">
        <v>4.0590230739769646E-2</v>
      </c>
      <c r="J59" s="69">
        <v>4.3248578711688225E-2</v>
      </c>
      <c r="K59" s="69">
        <v>4.3837459546532523E-2</v>
      </c>
      <c r="L59" s="69">
        <v>5.5644489897662755E-2</v>
      </c>
      <c r="M59" s="69">
        <v>5.6731514056020622E-2</v>
      </c>
      <c r="N59" s="69">
        <v>9.4716841078091793E-2</v>
      </c>
      <c r="O59" s="69">
        <v>2.6450385982235303E-2</v>
      </c>
    </row>
    <row r="60" spans="2:24" ht="18.75" x14ac:dyDescent="0.25">
      <c r="B60" s="61" t="s">
        <v>43</v>
      </c>
      <c r="C60" s="61"/>
      <c r="D60" s="69">
        <v>2.9125802254102752E-3</v>
      </c>
      <c r="E60" s="69" t="e">
        <v>#REF!</v>
      </c>
      <c r="F60" s="69">
        <v>1.1615838306264664E-3</v>
      </c>
      <c r="G60" s="69">
        <v>1.1594636163427797E-3</v>
      </c>
      <c r="H60" s="69">
        <v>1.1499660372391353E-3</v>
      </c>
      <c r="I60" s="69">
        <v>1.6942664630263135E-3</v>
      </c>
      <c r="J60" s="69">
        <v>1.1188692255090114E-3</v>
      </c>
      <c r="K60" s="69">
        <v>1.11836201844618E-3</v>
      </c>
      <c r="L60" s="69">
        <v>3.69830212476015E-4</v>
      </c>
      <c r="M60" s="69">
        <v>3.6944714474789473E-4</v>
      </c>
      <c r="N60" s="69">
        <v>2.0853864751222877E-3</v>
      </c>
      <c r="O60" s="69">
        <v>1.1160978240360815E-3</v>
      </c>
    </row>
    <row r="61" spans="2:24" ht="18.75" x14ac:dyDescent="0.25">
      <c r="B61" s="62" t="s">
        <v>22</v>
      </c>
      <c r="C61" s="62"/>
      <c r="D61" s="69">
        <v>0.93048590041976531</v>
      </c>
      <c r="E61" s="69" t="e">
        <v>#REF!</v>
      </c>
      <c r="F61" s="69">
        <v>0.95327947778674627</v>
      </c>
      <c r="G61" s="69">
        <v>0.95154080655564466</v>
      </c>
      <c r="H61" s="69">
        <v>0.94373728433271409</v>
      </c>
      <c r="I61" s="69">
        <v>0.95782658194062997</v>
      </c>
      <c r="J61" s="69">
        <v>0.95741735256654448</v>
      </c>
      <c r="K61" s="69">
        <v>0.9569833350493695</v>
      </c>
      <c r="L61" s="69">
        <v>0.94381424979414696</v>
      </c>
      <c r="M61" s="69">
        <v>0.94283665313427534</v>
      </c>
      <c r="N61" s="69">
        <v>0.94569917612321619</v>
      </c>
      <c r="O61" s="69">
        <v>0.96326939440686499</v>
      </c>
    </row>
    <row r="62" spans="2:24" ht="18.75" x14ac:dyDescent="0.25">
      <c r="B62" s="61" t="s">
        <v>45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24</v>
      </c>
      <c r="C63" s="62"/>
      <c r="D63" s="69">
        <v>2.4258567946587269E-2</v>
      </c>
      <c r="E63" s="69" t="e">
        <v>#REF!</v>
      </c>
      <c r="F63" s="69">
        <v>1.7247786068334561E-2</v>
      </c>
      <c r="G63" s="69">
        <v>1.7796454379685876E-2</v>
      </c>
      <c r="H63" s="69">
        <v>2.3257234173314326E-2</v>
      </c>
      <c r="I63" s="69">
        <v>1.5927025712734053E-2</v>
      </c>
      <c r="J63" s="69">
        <v>1.5236903446266934E-2</v>
      </c>
      <c r="K63" s="69">
        <v>1.5358487369603442E-2</v>
      </c>
      <c r="L63" s="69">
        <v>2.1248839553567756E-2</v>
      </c>
      <c r="M63" s="69">
        <v>2.1577406787902549E-2</v>
      </c>
      <c r="N63" s="69">
        <v>2.3401236994012559E-2</v>
      </c>
      <c r="O63" s="69">
        <v>1.8931907127356141E-2</v>
      </c>
    </row>
    <row r="64" spans="2:24" ht="18.75" x14ac:dyDescent="0.25">
      <c r="B64" s="62" t="s">
        <v>25</v>
      </c>
      <c r="C64" s="62"/>
      <c r="D64" s="69">
        <v>4.0855531633647503E-2</v>
      </c>
      <c r="E64" s="69" t="e">
        <v>#REF!</v>
      </c>
      <c r="F64" s="69">
        <v>2.4114431716376932E-2</v>
      </c>
      <c r="G64" s="69">
        <v>2.5254079046693804E-2</v>
      </c>
      <c r="H64" s="69">
        <v>2.7502843412113093E-2</v>
      </c>
      <c r="I64" s="69">
        <v>2.1846392346635955E-2</v>
      </c>
      <c r="J64" s="69">
        <v>2.219223912809342E-2</v>
      </c>
      <c r="K64" s="69">
        <v>2.249441285712938E-2</v>
      </c>
      <c r="L64" s="69">
        <v>2.9944887942406458E-2</v>
      </c>
      <c r="M64" s="69">
        <v>3.0529866197622386E-2</v>
      </c>
      <c r="N64" s="69">
        <v>2.5667371607782711E-2</v>
      </c>
      <c r="O64" s="69">
        <v>1.3398698465779077E-2</v>
      </c>
    </row>
    <row r="65" spans="2:15" ht="18.75" x14ac:dyDescent="0.25">
      <c r="B65" s="62" t="s">
        <v>26</v>
      </c>
      <c r="C65" s="62"/>
      <c r="D65" s="69">
        <v>4.4000000000000003E-3</v>
      </c>
      <c r="E65" s="69" t="e">
        <v>#REF!</v>
      </c>
      <c r="F65" s="69">
        <v>5.358304428542072E-3</v>
      </c>
      <c r="G65" s="69">
        <v>5.4086600179756219E-3</v>
      </c>
      <c r="H65" s="69">
        <v>5.5026380818585414E-3</v>
      </c>
      <c r="I65" s="69">
        <v>4.4000000000000003E-3</v>
      </c>
      <c r="J65" s="69">
        <v>5.1535048590951558E-3</v>
      </c>
      <c r="K65" s="69">
        <v>5.1637647238976792E-3</v>
      </c>
      <c r="L65" s="69">
        <v>4.9920227098788151E-3</v>
      </c>
      <c r="M65" s="69">
        <v>5.0560738801995464E-3</v>
      </c>
      <c r="N65" s="69">
        <v>5.2322152749884306E-3</v>
      </c>
      <c r="O65" s="69">
        <v>4.4000000000000011E-3</v>
      </c>
    </row>
    <row r="66" spans="2:15" ht="18.75" x14ac:dyDescent="0.25">
      <c r="B66" s="64" t="s">
        <v>44</v>
      </c>
      <c r="C66" s="64"/>
      <c r="D66" s="70">
        <v>1.0000000000000002</v>
      </c>
      <c r="E66" s="70" t="e">
        <v>#REF!</v>
      </c>
      <c r="F66" s="70">
        <v>0.99999999999999989</v>
      </c>
      <c r="G66" s="70">
        <v>1</v>
      </c>
      <c r="H66" s="70">
        <v>1</v>
      </c>
      <c r="I66" s="70">
        <v>1</v>
      </c>
      <c r="J66" s="70">
        <v>1</v>
      </c>
      <c r="K66" s="70">
        <v>1</v>
      </c>
      <c r="L66" s="70">
        <v>1</v>
      </c>
      <c r="M66" s="70">
        <v>0.99999999999999989</v>
      </c>
      <c r="N66" s="70">
        <v>0.99999999999999989</v>
      </c>
      <c r="O66" s="70">
        <v>1.0000000000000002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2025-02-20T16:20:27Z</dcterms:created>
  <dcterms:modified xsi:type="dcterms:W3CDTF">2025-02-20T16:41:42Z</dcterms:modified>
</cp:coreProperties>
</file>